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daleite/Desktop/"/>
    </mc:Choice>
  </mc:AlternateContent>
  <xr:revisionPtr revIDLastSave="0" documentId="8_{99E04BCA-6754-B848-A63B-780A8BC35D30}" xr6:coauthVersionLast="47" xr6:coauthVersionMax="47" xr10:uidLastSave="{00000000-0000-0000-0000-000000000000}"/>
  <bookViews>
    <workbookView xWindow="0" yWindow="0" windowWidth="28800" windowHeight="18000" xr2:uid="{ADB47ADF-BB42-4C6F-BCD8-F35D602A42A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6" i="1" l="1"/>
  <c r="L66" i="1" s="1"/>
  <c r="K65" i="1"/>
  <c r="L65" i="1" s="1"/>
  <c r="K64" i="1"/>
  <c r="L64" i="1" s="1"/>
  <c r="K63" i="1"/>
  <c r="L63" i="1" s="1"/>
  <c r="K62" i="1"/>
  <c r="L62" i="1" s="1"/>
  <c r="K61" i="1"/>
  <c r="L61" i="1" s="1"/>
  <c r="K60" i="1"/>
  <c r="L60" i="1" s="1"/>
  <c r="K67" i="1"/>
  <c r="L67" i="1" s="1"/>
  <c r="K59" i="1"/>
  <c r="L59" i="1" s="1"/>
  <c r="K57" i="1"/>
  <c r="L57" i="1" s="1"/>
  <c r="K56" i="1"/>
  <c r="L56" i="1" s="1"/>
  <c r="K55" i="1"/>
  <c r="L55" i="1" s="1"/>
  <c r="K54" i="1"/>
  <c r="L54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K8" i="1"/>
  <c r="L8" i="1" s="1"/>
  <c r="K7" i="1"/>
  <c r="L7" i="1" s="1"/>
  <c r="K6" i="1"/>
  <c r="L6" i="1" s="1"/>
  <c r="K5" i="1"/>
  <c r="L5" i="1" s="1"/>
  <c r="K4" i="1"/>
  <c r="L4" i="1" s="1"/>
  <c r="K3" i="1"/>
  <c r="L3" i="1" s="1"/>
  <c r="K2" i="1"/>
  <c r="L2" i="1" s="1"/>
</calcChain>
</file>

<file path=xl/sharedStrings.xml><?xml version="1.0" encoding="utf-8"?>
<sst xmlns="http://schemas.openxmlformats.org/spreadsheetml/2006/main" count="143" uniqueCount="79">
  <si>
    <t xml:space="preserve">ITEM </t>
  </si>
  <si>
    <t xml:space="preserve">DESCRIÇÃO </t>
  </si>
  <si>
    <t xml:space="preserve">UNIDADE </t>
  </si>
  <si>
    <t xml:space="preserve">QUANTIDADE </t>
  </si>
  <si>
    <t>VALOR UNIT 2</t>
  </si>
  <si>
    <t>VALOR UNIT 3</t>
  </si>
  <si>
    <t xml:space="preserve">VALOR UNIT MÉDIA </t>
  </si>
  <si>
    <t xml:space="preserve"> VALOR TOTAL </t>
  </si>
  <si>
    <t>UNIDADE</t>
  </si>
  <si>
    <t>UND</t>
  </si>
  <si>
    <t xml:space="preserve"> </t>
  </si>
  <si>
    <t>Joelho soldável de 5Omm</t>
  </si>
  <si>
    <t>Adesivo para pvc bisnaga 75gr</t>
  </si>
  <si>
    <t xml:space="preserve"> Fita alta fusão rolo de 3m</t>
  </si>
  <si>
    <t xml:space="preserve"> Luva simples de FG 1,1/j4”</t>
  </si>
  <si>
    <t>Tubo edutor de 2 x 4,0m</t>
  </si>
  <si>
    <t>Tubo adutor de 1,1/4 x 4,0m</t>
  </si>
  <si>
    <t>Joelho soldável de 6Omm</t>
  </si>
  <si>
    <t>Luva soldável de 50mm</t>
  </si>
  <si>
    <t xml:space="preserve"> Luva soldável de 60mm</t>
  </si>
  <si>
    <t>Flange de caíxa d'agua 5Omm x 1,5</t>
  </si>
  <si>
    <t xml:space="preserve"> Luva simples de FG 2“</t>
  </si>
  <si>
    <r>
      <rPr>
        <sz val="11"/>
        <rFont val="Calibri"/>
        <family val="1"/>
      </rPr>
      <t>UND</t>
    </r>
  </si>
  <si>
    <t xml:space="preserve">VALOR UNIT  </t>
  </si>
  <si>
    <t xml:space="preserve"> Bombeador p/vz 4,O00L c/ 46mca, motor de
t  1,Ocv, 5f-06</t>
  </si>
  <si>
    <t>Quadro com mon. 22Ov p/motor até 3,0cv</t>
  </si>
  <si>
    <t>Cabo submerso 3x4mm*</t>
  </si>
  <si>
    <t>Tubo pvc soldável IRR LFPN4O 100mm</t>
  </si>
  <si>
    <t>Tubo edutor de 1,1/2 x 4,0m</t>
  </si>
  <si>
    <t>Luva simples de FG 1,1/2”</t>
  </si>
  <si>
    <t>Braçadeira para boca de poço de 1,S” AL</t>
  </si>
  <si>
    <t>Braçadeira para boca de poço de 2” AL</t>
  </si>
  <si>
    <t>Fita isolante rolo de 5m</t>
  </si>
  <si>
    <t>Veda rosca 18mm x 5Om</t>
  </si>
  <si>
    <t>Flange de caixa d’água 60mm x 2 polegadas</t>
  </si>
  <si>
    <t>To de pvcsold. De 5Omm</t>
  </si>
  <si>
    <t>To de pvcsold. De 60mm</t>
  </si>
  <si>
    <t>Colar de pvc 40mm x ü”</t>
  </si>
  <si>
    <t>Colar de pvc 32mm x 1,2”</t>
  </si>
  <si>
    <t>Colar de pvc 5Omm x Ü”</t>
  </si>
  <si>
    <t>Colar de pvc 75mm x X”</t>
  </si>
  <si>
    <t>Colar de pvc 85mm x in”</t>
  </si>
  <si>
    <t>Registro esfera pvcsold. de 5Omm</t>
  </si>
  <si>
    <t>Registro esfera pvc de 5Omm azul</t>
  </si>
  <si>
    <t>Registro esfera pvc de 75mm azul</t>
  </si>
  <si>
    <t>Registro esfera pvcsold. de 110mm</t>
  </si>
  <si>
    <t>Curva galvanizada MF de 1,5”</t>
  </si>
  <si>
    <t>Válvula de retenção Horiz. de 1,5”</t>
  </si>
  <si>
    <t>Relé falta de fase, 380v</t>
  </si>
  <si>
    <t>Relé de nível, 22Ov</t>
  </si>
  <si>
    <t>Relé de tempo 0-6 segundos</t>
  </si>
  <si>
    <t>Disjuntor trifásico 20 A</t>
  </si>
  <si>
    <t>Relé de sobrecarga 06-12 A</t>
  </si>
  <si>
    <t>Caixa d’água Poliet. Cap. 10.O00L</t>
  </si>
  <si>
    <t>Caixa dáguaPoliet. Cap. 5.0OOL</t>
  </si>
  <si>
    <t>Caixa d’água Poliet. Cap. 3.00OL</t>
  </si>
  <si>
    <t>Caixa d’água Poliet. Cap. 1.0OOL</t>
  </si>
  <si>
    <t>Tampa p/ caixa d’água de fibra cap. 10.0OOL</t>
  </si>
  <si>
    <t>Tampa p/ caixa d’água de fibra cap. 5.0OOL</t>
  </si>
  <si>
    <t>Tampa p/ caixa d’água de fibra cap. 3.00OL</t>
  </si>
  <si>
    <r>
      <rPr>
        <sz val="11.5"/>
        <rFont val="Gadugi"/>
        <family val="2"/>
      </rPr>
      <t xml:space="preserve">Motor bomba submersa p/vz 3,OOOL c/51
</t>
    </r>
    <r>
      <rPr>
        <sz val="11.5"/>
        <color rgb="FF181818"/>
        <rFont val="Gadugi"/>
        <family val="2"/>
      </rPr>
      <t xml:space="preserve">I </t>
    </r>
    <r>
      <rPr>
        <sz val="11.5"/>
        <rFont val="Gadugi"/>
        <family val="2"/>
      </rPr>
      <t>mca 1cv Trif. 5f-06 c/motor 4HO</t>
    </r>
  </si>
  <si>
    <r>
      <rPr>
        <sz val="11.5"/>
        <rFont val="Gadugi"/>
        <family val="2"/>
      </rPr>
      <t xml:space="preserve">Motor bomba submersa p/vz 3,000L
</t>
    </r>
    <r>
      <rPr>
        <sz val="11.5"/>
        <color rgb="FF0E0E0E"/>
        <rFont val="Gadugi"/>
        <family val="2"/>
      </rPr>
      <t xml:space="preserve"> </t>
    </r>
    <r>
      <rPr>
        <sz val="11.5"/>
        <rFont val="Gadugi"/>
        <family val="2"/>
      </rPr>
      <t>c/75mca 1,5cv Trif. 5f-09 c/motor 4HO</t>
    </r>
  </si>
  <si>
    <r>
      <rPr>
        <sz val="11.5"/>
        <rFont val="Gadugi"/>
        <family val="2"/>
      </rPr>
      <t>Motor bomba submerse p/vz 5,000L
c/74mca 2,0cv Trif. 5f-12 L/motor OP4</t>
    </r>
  </si>
  <si>
    <r>
      <rPr>
        <sz val="11.5"/>
        <rFont val="Gadugi"/>
        <family val="2"/>
      </rPr>
      <t xml:space="preserve">8ombeador p/vz 4,0OOL c/60mca, motor de
</t>
    </r>
    <r>
      <rPr>
        <sz val="11.5"/>
        <color rgb="FF0E0E0E"/>
        <rFont val="Gadugi"/>
        <family val="2"/>
      </rPr>
      <t xml:space="preserve">t  </t>
    </r>
    <r>
      <rPr>
        <sz val="11.5"/>
        <rFont val="Gadugi"/>
        <family val="2"/>
      </rPr>
      <t>1,5cv, 5f-08</t>
    </r>
  </si>
  <si>
    <r>
      <rPr>
        <sz val="11.5"/>
        <rFont val="Gadugi"/>
        <family val="2"/>
      </rPr>
      <t>Bombeador p/vz 3,00OL c/ 51mca, motor de
1,Ocv, 5f-06</t>
    </r>
  </si>
  <si>
    <r>
      <rPr>
        <sz val="11.5"/>
        <rFont val="Gadugi"/>
        <family val="2"/>
      </rPr>
      <t xml:space="preserve">Bombeador p/vz 5,000L c/62mca, motor de
</t>
    </r>
    <r>
      <rPr>
        <sz val="10.5"/>
        <rFont val="Gadugi"/>
        <family val="2"/>
      </rPr>
      <t>1,5CV, 5f-10</t>
    </r>
  </si>
  <si>
    <r>
      <rPr>
        <sz val="11.5"/>
        <rFont val="Gadugi"/>
        <family val="2"/>
      </rPr>
      <t>Bombeador p/vz 4,000L 51mca, motor de
2,Ocv, 5f-07</t>
    </r>
  </si>
  <si>
    <r>
      <rPr>
        <sz val="11.5"/>
        <color rgb="FF4D4D4D"/>
        <rFont val="Gadugi"/>
        <family val="2"/>
      </rPr>
      <t xml:space="preserve"> </t>
    </r>
    <r>
      <rPr>
        <sz val="11.5"/>
        <rFont val="Gadugi"/>
        <family val="2"/>
      </rPr>
      <t>Motor para bomba submersa de 1,0cv,
 Monofásico, 4HO</t>
    </r>
  </si>
  <si>
    <r>
      <rPr>
        <sz val="11.5"/>
        <rFont val="Gadugi"/>
        <family val="2"/>
      </rPr>
      <t>Motor para bomba submersa de 1,5cv,
Monofásico, OP4</t>
    </r>
  </si>
  <si>
    <r>
      <rPr>
        <sz val="11.5"/>
        <rFont val="Gadugi"/>
        <family val="2"/>
      </rPr>
      <t>Motor para bomba submersa de 2,Ocv,
Monofásico, OP4</t>
    </r>
  </si>
  <si>
    <r>
      <rPr>
        <sz val="11.5"/>
        <color rgb="FF1D1D1D"/>
        <rFont val="Gadugi"/>
        <family val="2"/>
      </rPr>
      <t xml:space="preserve"> </t>
    </r>
    <r>
      <rPr>
        <sz val="11.5"/>
        <rFont val="Gadugi"/>
        <family val="2"/>
      </rPr>
      <t xml:space="preserve">Quadro com. Trifásico 38Ov p/motor até
</t>
    </r>
    <r>
      <rPr>
        <sz val="11.5"/>
        <color rgb="FF383838"/>
        <rFont val="Gadugi"/>
        <family val="2"/>
      </rPr>
      <t xml:space="preserve">!  </t>
    </r>
    <r>
      <rPr>
        <sz val="11.5"/>
        <rFont val="Gadugi"/>
        <family val="2"/>
      </rPr>
      <t>5,0cv</t>
    </r>
  </si>
  <si>
    <r>
      <rPr>
        <sz val="11"/>
        <color rgb="FF3A3A3A"/>
        <rFont val="Gadugi"/>
        <family val="2"/>
      </rPr>
      <t xml:space="preserve"> </t>
    </r>
    <r>
      <rPr>
        <sz val="11"/>
        <rFont val="Gadugi"/>
        <family val="2"/>
      </rPr>
      <t>Válvula de retenção Hori. de 2”</t>
    </r>
  </si>
  <si>
    <t>Tampa p/ caixa d’água de fibra cap. 15.O00L</t>
  </si>
  <si>
    <t>Colar de pvc 11Omm x /”</t>
  </si>
  <si>
    <t xml:space="preserve"> Colar de pvc 6Omm x /”</t>
  </si>
  <si>
    <r>
      <rPr>
        <sz val="12"/>
        <color rgb="FF1D1D1D"/>
        <rFont val="Gadugi"/>
        <family val="2"/>
      </rPr>
      <t xml:space="preserve"> </t>
    </r>
    <r>
      <rPr>
        <sz val="11"/>
        <rFont val="Gadugi"/>
        <family val="2"/>
      </rPr>
      <t>Torneira plástica de 2S mm</t>
    </r>
  </si>
  <si>
    <t xml:space="preserve">  Registro esfera pvcsold. de 60mm</t>
  </si>
  <si>
    <r>
      <rPr>
        <sz val="11"/>
        <color rgb="FF4D4D4D"/>
        <rFont val="Gadugi"/>
        <family val="2"/>
      </rPr>
      <t xml:space="preserve">  </t>
    </r>
    <r>
      <rPr>
        <sz val="11"/>
        <rFont val="Gadugi"/>
        <family val="2"/>
      </rPr>
      <t>Curva ga(vanizada MF de 2”</t>
    </r>
  </si>
  <si>
    <t xml:space="preserve">  Serra aço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</si>
</sst>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0"/>
  </numFmts>
  <fonts count="3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.5"/>
      <color rgb="FF000000"/>
      <name val="Calibri"/>
      <family val="2"/>
    </font>
    <font>
      <sz val="11.5"/>
      <color rgb="FF211503"/>
      <name val="Calibri"/>
      <family val="2"/>
    </font>
    <font>
      <sz val="11.5"/>
      <name val="Calibri"/>
      <family val="2"/>
    </font>
    <font>
      <sz val="12"/>
      <color rgb="FF000000"/>
      <name val="Courier New"/>
      <family val="2"/>
    </font>
    <font>
      <sz val="11"/>
      <color rgb="FF000000"/>
      <name val="Courier New"/>
      <family val="2"/>
    </font>
    <font>
      <sz val="11.5"/>
      <color rgb="FF000000"/>
      <name val="Courier New"/>
      <family val="2"/>
    </font>
    <font>
      <sz val="11.5"/>
      <color rgb="FF000000"/>
      <name val="Consolas"/>
      <family val="2"/>
    </font>
    <font>
      <sz val="11.5"/>
      <color rgb="FF0A0026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1"/>
    </font>
    <font>
      <sz val="11.5"/>
      <color rgb="FF000000"/>
      <name val="Gadugi"/>
      <family val="2"/>
    </font>
    <font>
      <sz val="11"/>
      <color theme="1"/>
      <name val="Gadugi"/>
      <family val="2"/>
    </font>
    <font>
      <sz val="11.5"/>
      <name val="Gadugi"/>
      <family val="2"/>
    </font>
    <font>
      <sz val="11"/>
      <name val="Gadugi"/>
      <family val="2"/>
    </font>
    <font>
      <sz val="10"/>
      <color rgb="FF000000"/>
      <name val="Gadugi"/>
      <family val="2"/>
    </font>
    <font>
      <sz val="10"/>
      <color theme="1"/>
      <name val="Gadugi"/>
      <family val="2"/>
    </font>
    <font>
      <sz val="10"/>
      <name val="Gadugi"/>
      <family val="2"/>
    </font>
    <font>
      <sz val="11.5"/>
      <color rgb="FF181818"/>
      <name val="Gadugi"/>
      <family val="2"/>
    </font>
    <font>
      <sz val="11.5"/>
      <color theme="1"/>
      <name val="Gadugi"/>
      <family val="2"/>
    </font>
    <font>
      <sz val="11.5"/>
      <color rgb="FF0E0E0E"/>
      <name val="Gadugi"/>
      <family val="2"/>
    </font>
    <font>
      <sz val="10.5"/>
      <name val="Gadugi"/>
      <family val="2"/>
    </font>
    <font>
      <sz val="11.5"/>
      <color rgb="FF4D4D4D"/>
      <name val="Gadugi"/>
      <family val="2"/>
    </font>
    <font>
      <sz val="11.5"/>
      <color rgb="FF1D1D1D"/>
      <name val="Gadugi"/>
      <family val="2"/>
    </font>
    <font>
      <sz val="11.5"/>
      <color rgb="FF383838"/>
      <name val="Gadugi"/>
      <family val="2"/>
    </font>
    <font>
      <sz val="12"/>
      <color rgb="FF1D1D1D"/>
      <name val="Gadugi"/>
      <family val="2"/>
    </font>
    <font>
      <sz val="11"/>
      <color rgb="FF4D4D4D"/>
      <name val="Gadugi"/>
      <family val="2"/>
    </font>
    <font>
      <sz val="11"/>
      <color rgb="FF3A3A3A"/>
      <name val="Gadug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28232F"/>
      </right>
      <top style="thin">
        <color rgb="FF28232F"/>
      </top>
      <bottom style="thin">
        <color rgb="FF28232F"/>
      </bottom>
      <diagonal/>
    </border>
    <border>
      <left style="thin">
        <color rgb="FF28232F"/>
      </left>
      <right style="thin">
        <color rgb="FF28232F"/>
      </right>
      <top style="thin">
        <color rgb="FF28232F"/>
      </top>
      <bottom style="thin">
        <color rgb="FF28232F"/>
      </bottom>
      <diagonal/>
    </border>
    <border>
      <left style="thin">
        <color rgb="FF28232B"/>
      </left>
      <right style="thin">
        <color rgb="FF28232B"/>
      </right>
      <top style="thin">
        <color rgb="FF28232B"/>
      </top>
      <bottom style="thin">
        <color rgb="FF28232B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64" fontId="2" fillId="0" borderId="1" xfId="0" applyNumberFormat="1" applyFont="1" applyBorder="1" applyAlignment="1">
      <alignment horizontal="center" vertical="top" shrinkToFit="1"/>
    </xf>
    <xf numFmtId="164" fontId="3" fillId="0" borderId="1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center" vertical="top" shrinkToFit="1"/>
    </xf>
    <xf numFmtId="1" fontId="1" fillId="0" borderId="1" xfId="0" applyNumberFormat="1" applyFont="1" applyBorder="1" applyAlignment="1">
      <alignment horizontal="center" vertical="top" shrinkToFit="1"/>
    </xf>
    <xf numFmtId="1" fontId="5" fillId="0" borderId="1" xfId="0" applyNumberFormat="1" applyFont="1" applyBorder="1" applyAlignment="1">
      <alignment horizontal="center" vertical="top" shrinkToFit="1"/>
    </xf>
    <xf numFmtId="1" fontId="6" fillId="0" borderId="1" xfId="0" applyNumberFormat="1" applyFont="1" applyBorder="1" applyAlignment="1">
      <alignment horizontal="center" vertical="top" shrinkToFit="1"/>
    </xf>
    <xf numFmtId="1" fontId="7" fillId="0" borderId="1" xfId="0" applyNumberFormat="1" applyFont="1" applyBorder="1" applyAlignment="1">
      <alignment horizontal="center" vertical="top" shrinkToFit="1"/>
    </xf>
    <xf numFmtId="164" fontId="2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" fontId="8" fillId="0" borderId="1" xfId="0" applyNumberFormat="1" applyFont="1" applyBorder="1" applyAlignment="1">
      <alignment horizontal="center" vertical="center" shrinkToFit="1"/>
    </xf>
    <xf numFmtId="3" fontId="2" fillId="0" borderId="1" xfId="0" applyNumberFormat="1" applyFont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shrinkToFit="1"/>
    </xf>
    <xf numFmtId="164" fontId="1" fillId="0" borderId="3" xfId="0" applyNumberFormat="1" applyFont="1" applyBorder="1" applyAlignment="1">
      <alignment horizontal="center" vertical="top" shrinkToFit="1"/>
    </xf>
    <xf numFmtId="44" fontId="17" fillId="0" borderId="4" xfId="1" applyFont="1" applyBorder="1" applyAlignment="1">
      <alignment vertical="center" shrinkToFit="1"/>
    </xf>
    <xf numFmtId="44" fontId="17" fillId="0" borderId="4" xfId="1" applyFont="1" applyBorder="1" applyAlignment="1">
      <alignment vertical="top" shrinkToFit="1"/>
    </xf>
    <xf numFmtId="44" fontId="17" fillId="0" borderId="3" xfId="1" applyFont="1" applyBorder="1" applyAlignment="1">
      <alignment vertical="top" shrinkToFit="1"/>
    </xf>
    <xf numFmtId="44" fontId="18" fillId="0" borderId="3" xfId="1" applyFont="1" applyBorder="1" applyAlignment="1">
      <alignment vertical="top" wrapText="1"/>
    </xf>
    <xf numFmtId="44" fontId="18" fillId="0" borderId="1" xfId="1" applyFont="1" applyBorder="1" applyAlignment="1"/>
    <xf numFmtId="44" fontId="17" fillId="0" borderId="2" xfId="1" applyFont="1" applyBorder="1" applyAlignment="1">
      <alignment vertical="top" shrinkToFit="1"/>
    </xf>
    <xf numFmtId="44" fontId="19" fillId="0" borderId="3" xfId="1" applyFont="1" applyBorder="1" applyAlignment="1">
      <alignment vertical="top" wrapText="1"/>
    </xf>
    <xf numFmtId="1" fontId="13" fillId="0" borderId="1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vertical="center" shrinkToFit="1"/>
    </xf>
    <xf numFmtId="0" fontId="16" fillId="0" borderId="2" xfId="0" applyFont="1" applyBorder="1" applyAlignment="1">
      <alignment horizontal="right" vertical="top" wrapText="1" indent="7"/>
    </xf>
    <xf numFmtId="0" fontId="14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 wrapText="1"/>
    </xf>
    <xf numFmtId="0" fontId="14" fillId="0" borderId="1" xfId="0" applyFont="1" applyBorder="1"/>
    <xf numFmtId="0" fontId="14" fillId="0" borderId="2" xfId="0" applyFont="1" applyBorder="1" applyAlignment="1">
      <alignment horizontal="center" vertical="top" wrapText="1"/>
    </xf>
    <xf numFmtId="44" fontId="17" fillId="0" borderId="4" xfId="1" applyFont="1" applyBorder="1" applyAlignment="1">
      <alignment horizontal="center" vertical="center" shrinkToFit="1"/>
    </xf>
    <xf numFmtId="44" fontId="17" fillId="0" borderId="3" xfId="1" applyFont="1" applyBorder="1" applyAlignment="1">
      <alignment horizontal="center" vertical="center" shrinkToFit="1"/>
    </xf>
    <xf numFmtId="44" fontId="0" fillId="0" borderId="1" xfId="0" applyNumberFormat="1" applyBorder="1"/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8" fontId="18" fillId="0" borderId="3" xfId="0" applyNumberFormat="1" applyFont="1" applyBorder="1" applyAlignment="1">
      <alignment vertical="top" wrapText="1"/>
    </xf>
    <xf numFmtId="8" fontId="0" fillId="0" borderId="1" xfId="0" applyNumberFormat="1" applyBorder="1"/>
    <xf numFmtId="8" fontId="18" fillId="0" borderId="4" xfId="1" applyNumberFormat="1" applyFont="1" applyBorder="1" applyAlignment="1">
      <alignment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46836</xdr:colOff>
      <xdr:row>7</xdr:row>
      <xdr:rowOff>348868</xdr:rowOff>
    </xdr:from>
    <xdr:ext cx="18287" cy="271272"/>
    <xdr:pic>
      <xdr:nvPicPr>
        <xdr:cNvPr id="10" name="image1.png">
          <a:extLst>
            <a:ext uri="{FF2B5EF4-FFF2-40B4-BE49-F238E27FC236}">
              <a16:creationId xmlns:a16="http://schemas.microsoft.com/office/drawing/2014/main" id="{ACBA6604-0A68-479F-9A77-8152EF38A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3196843"/>
          <a:ext cx="18287" cy="271272"/>
        </a:xfrm>
        <a:prstGeom prst="rect">
          <a:avLst/>
        </a:prstGeom>
      </xdr:spPr>
    </xdr:pic>
    <xdr:clientData/>
  </xdr:oneCellAnchor>
  <xdr:oneCellAnchor>
    <xdr:from>
      <xdr:col>3</xdr:col>
      <xdr:colOff>166033</xdr:colOff>
      <xdr:row>47</xdr:row>
      <xdr:rowOff>175259</xdr:rowOff>
    </xdr:from>
    <xdr:ext cx="21335" cy="155448"/>
    <xdr:pic>
      <xdr:nvPicPr>
        <xdr:cNvPr id="3" name="image3.png">
          <a:extLst>
            <a:ext uri="{FF2B5EF4-FFF2-40B4-BE49-F238E27FC236}">
              <a16:creationId xmlns:a16="http://schemas.microsoft.com/office/drawing/2014/main" id="{BD18DC38-A55D-46FE-A67F-9E62AD226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458" y="3108959"/>
          <a:ext cx="21335" cy="15544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6C71B-4AC1-4B7C-8CCD-D318F806BE43}">
  <dimension ref="C1:N67"/>
  <sheetViews>
    <sheetView tabSelected="1" topLeftCell="C1" workbookViewId="0">
      <selection activeCell="H21" sqref="H21"/>
    </sheetView>
  </sheetViews>
  <sheetFormatPr baseColWidth="10" defaultColWidth="8.83203125" defaultRowHeight="15" x14ac:dyDescent="0.2"/>
  <cols>
    <col min="1" max="2" width="0" hidden="1" customWidth="1"/>
    <col min="4" max="4" width="60.1640625" style="14" customWidth="1"/>
    <col min="5" max="5" width="0" hidden="1" customWidth="1"/>
    <col min="7" max="7" width="13.5" bestFit="1" customWidth="1"/>
    <col min="8" max="8" width="14" customWidth="1"/>
    <col min="9" max="9" width="12.83203125" customWidth="1"/>
    <col min="10" max="10" width="13.6640625" customWidth="1"/>
    <col min="11" max="11" width="17.6640625" customWidth="1"/>
    <col min="12" max="12" width="13.6640625" customWidth="1"/>
  </cols>
  <sheetData>
    <row r="1" spans="3:14" x14ac:dyDescent="0.2">
      <c r="C1" s="1" t="s">
        <v>0</v>
      </c>
      <c r="D1" s="1" t="s">
        <v>1</v>
      </c>
      <c r="E1" s="2" t="s">
        <v>2</v>
      </c>
      <c r="F1" s="2" t="s">
        <v>8</v>
      </c>
      <c r="G1" s="2" t="s">
        <v>3</v>
      </c>
      <c r="H1" s="2" t="s">
        <v>23</v>
      </c>
      <c r="I1" s="2" t="s">
        <v>4</v>
      </c>
      <c r="J1" s="2" t="s">
        <v>5</v>
      </c>
      <c r="K1" s="2" t="s">
        <v>6</v>
      </c>
      <c r="L1" s="2" t="s">
        <v>7</v>
      </c>
    </row>
    <row r="2" spans="3:14" ht="29.25" customHeight="1" x14ac:dyDescent="0.2">
      <c r="C2" s="1">
        <v>1</v>
      </c>
      <c r="D2" s="42" t="s">
        <v>60</v>
      </c>
      <c r="E2" s="40"/>
      <c r="F2" s="11" t="s">
        <v>9</v>
      </c>
      <c r="G2" s="12">
        <v>10</v>
      </c>
      <c r="H2" s="21">
        <v>1100</v>
      </c>
      <c r="I2" s="36">
        <v>1120</v>
      </c>
      <c r="J2" s="37">
        <v>1200</v>
      </c>
      <c r="K2" s="38">
        <f t="shared" ref="K2:K28" si="0">AVERAGE(H2:J2)</f>
        <v>1140</v>
      </c>
      <c r="L2" s="38">
        <f t="shared" ref="L2:L28" si="1">K2*G2</f>
        <v>11400</v>
      </c>
    </row>
    <row r="3" spans="3:14" ht="15" customHeight="1" x14ac:dyDescent="0.2">
      <c r="C3" s="1">
        <v>2</v>
      </c>
      <c r="D3" s="41" t="s">
        <v>61</v>
      </c>
      <c r="E3" s="40"/>
      <c r="F3" s="11" t="s">
        <v>9</v>
      </c>
      <c r="G3" s="15">
        <v>10</v>
      </c>
      <c r="H3" s="21">
        <v>1300</v>
      </c>
      <c r="I3" s="22">
        <v>1320</v>
      </c>
      <c r="J3" s="23">
        <v>1400</v>
      </c>
      <c r="K3" s="38">
        <f t="shared" si="0"/>
        <v>1340</v>
      </c>
      <c r="L3" s="38">
        <f t="shared" si="1"/>
        <v>13400</v>
      </c>
    </row>
    <row r="4" spans="3:14" ht="15" customHeight="1" x14ac:dyDescent="0.2">
      <c r="C4" s="3">
        <v>3</v>
      </c>
      <c r="D4" s="40" t="s">
        <v>62</v>
      </c>
      <c r="E4" s="40"/>
      <c r="F4" s="11" t="s">
        <v>9</v>
      </c>
      <c r="G4" s="10">
        <v>6</v>
      </c>
      <c r="H4" s="21">
        <v>1430</v>
      </c>
      <c r="I4" s="22">
        <v>1450</v>
      </c>
      <c r="J4" s="23">
        <v>1500</v>
      </c>
      <c r="K4" s="38">
        <f t="shared" si="0"/>
        <v>1460</v>
      </c>
      <c r="L4" s="38">
        <f t="shared" si="1"/>
        <v>8760</v>
      </c>
    </row>
    <row r="5" spans="3:14" ht="15" customHeight="1" x14ac:dyDescent="0.2">
      <c r="C5" s="3">
        <v>4</v>
      </c>
      <c r="D5" s="39" t="s">
        <v>24</v>
      </c>
      <c r="E5" s="40"/>
      <c r="F5" s="11" t="s">
        <v>9</v>
      </c>
      <c r="G5" s="12">
        <v>10</v>
      </c>
      <c r="H5" s="21">
        <v>1220</v>
      </c>
      <c r="I5" s="22">
        <v>1235</v>
      </c>
      <c r="J5" s="23">
        <v>1300</v>
      </c>
      <c r="K5" s="38">
        <f t="shared" si="0"/>
        <v>1251.6666666666667</v>
      </c>
      <c r="L5" s="38">
        <f t="shared" si="1"/>
        <v>12516.666666666668</v>
      </c>
    </row>
    <row r="6" spans="3:14" ht="15" customHeight="1" x14ac:dyDescent="0.2">
      <c r="C6" s="3">
        <v>5</v>
      </c>
      <c r="D6" s="40" t="s">
        <v>63</v>
      </c>
      <c r="E6" s="40"/>
      <c r="F6" s="11" t="s">
        <v>9</v>
      </c>
      <c r="G6" s="12">
        <v>10</v>
      </c>
      <c r="H6" s="21">
        <v>1405</v>
      </c>
      <c r="I6" s="22">
        <v>1420</v>
      </c>
      <c r="J6" s="23">
        <v>1500</v>
      </c>
      <c r="K6" s="38">
        <f t="shared" si="0"/>
        <v>1441.6666666666667</v>
      </c>
      <c r="L6" s="38">
        <f t="shared" si="1"/>
        <v>14416.666666666668</v>
      </c>
    </row>
    <row r="7" spans="3:14" ht="15" customHeight="1" x14ac:dyDescent="0.2">
      <c r="C7" s="3">
        <v>6</v>
      </c>
      <c r="D7" s="40" t="s">
        <v>64</v>
      </c>
      <c r="E7" s="40"/>
      <c r="F7" s="11" t="s">
        <v>9</v>
      </c>
      <c r="G7" s="10">
        <v>6</v>
      </c>
      <c r="H7" s="21">
        <v>1220</v>
      </c>
      <c r="I7" s="22">
        <v>1225</v>
      </c>
      <c r="J7" s="23">
        <v>1250</v>
      </c>
      <c r="K7" s="38">
        <f t="shared" si="0"/>
        <v>1231.6666666666667</v>
      </c>
      <c r="L7" s="38">
        <f t="shared" si="1"/>
        <v>7390</v>
      </c>
    </row>
    <row r="8" spans="3:14" ht="15" customHeight="1" x14ac:dyDescent="0.2">
      <c r="C8" s="4">
        <v>7</v>
      </c>
      <c r="D8" s="40" t="s">
        <v>65</v>
      </c>
      <c r="E8" s="40"/>
      <c r="F8" s="11" t="s">
        <v>9</v>
      </c>
      <c r="G8" s="12">
        <v>10</v>
      </c>
      <c r="H8" s="21">
        <v>1495</v>
      </c>
      <c r="I8" s="22">
        <v>1500</v>
      </c>
      <c r="J8" s="23">
        <v>1600</v>
      </c>
      <c r="K8" s="38">
        <f t="shared" si="0"/>
        <v>1531.6666666666667</v>
      </c>
      <c r="L8" s="38">
        <f t="shared" si="1"/>
        <v>15316.666666666668</v>
      </c>
    </row>
    <row r="9" spans="3:14" ht="15" customHeight="1" x14ac:dyDescent="0.2">
      <c r="C9" s="3">
        <v>8</v>
      </c>
      <c r="D9" s="40" t="s">
        <v>66</v>
      </c>
      <c r="E9" s="40"/>
      <c r="F9" s="11" t="s">
        <v>9</v>
      </c>
      <c r="G9" s="10">
        <v>5</v>
      </c>
      <c r="H9" s="21">
        <v>1330</v>
      </c>
      <c r="I9" s="22">
        <v>1333</v>
      </c>
      <c r="J9" s="23">
        <v>1350</v>
      </c>
      <c r="K9" s="38">
        <f t="shared" si="0"/>
        <v>1337.6666666666667</v>
      </c>
      <c r="L9" s="38">
        <f t="shared" si="1"/>
        <v>6688.3333333333339</v>
      </c>
    </row>
    <row r="10" spans="3:14" ht="15" customHeight="1" x14ac:dyDescent="0.2">
      <c r="C10" s="3">
        <v>9</v>
      </c>
      <c r="D10" s="41" t="s">
        <v>67</v>
      </c>
      <c r="E10" s="40"/>
      <c r="F10" s="11" t="s">
        <v>9</v>
      </c>
      <c r="G10" s="15">
        <v>15</v>
      </c>
      <c r="H10" s="21">
        <v>1055</v>
      </c>
      <c r="I10" s="22">
        <v>1065</v>
      </c>
      <c r="J10" s="23">
        <v>1100</v>
      </c>
      <c r="K10" s="38">
        <f t="shared" si="0"/>
        <v>1073.3333333333333</v>
      </c>
      <c r="L10" s="38">
        <f t="shared" si="1"/>
        <v>16099.999999999998</v>
      </c>
    </row>
    <row r="11" spans="3:14" ht="15" customHeight="1" x14ac:dyDescent="0.2">
      <c r="C11" s="5">
        <v>10</v>
      </c>
      <c r="D11" s="40" t="s">
        <v>68</v>
      </c>
      <c r="E11" s="40"/>
      <c r="F11" s="11" t="s">
        <v>9</v>
      </c>
      <c r="G11" s="15">
        <v>15</v>
      </c>
      <c r="H11" s="21">
        <v>1242</v>
      </c>
      <c r="I11" s="22">
        <v>1245</v>
      </c>
      <c r="J11" s="23">
        <v>1280</v>
      </c>
      <c r="K11" s="38">
        <f t="shared" si="0"/>
        <v>1255.6666666666667</v>
      </c>
      <c r="L11" s="38">
        <f t="shared" si="1"/>
        <v>18835</v>
      </c>
    </row>
    <row r="12" spans="3:14" ht="15" customHeight="1" x14ac:dyDescent="0.2">
      <c r="C12" s="5">
        <v>11</v>
      </c>
      <c r="D12" s="40" t="s">
        <v>69</v>
      </c>
      <c r="E12" s="40"/>
      <c r="F12" s="11" t="s">
        <v>9</v>
      </c>
      <c r="G12" s="12">
        <v>15</v>
      </c>
      <c r="H12" s="21">
        <v>1625</v>
      </c>
      <c r="I12" s="22">
        <v>1628</v>
      </c>
      <c r="J12" s="23">
        <v>1650</v>
      </c>
      <c r="K12" s="38">
        <f t="shared" si="0"/>
        <v>1634.3333333333333</v>
      </c>
      <c r="L12" s="38">
        <f t="shared" si="1"/>
        <v>24515</v>
      </c>
    </row>
    <row r="13" spans="3:14" ht="15" customHeight="1" x14ac:dyDescent="0.2">
      <c r="C13" s="5">
        <v>12</v>
      </c>
      <c r="D13" s="41" t="s">
        <v>70</v>
      </c>
      <c r="E13" s="40"/>
      <c r="F13" s="11" t="s">
        <v>9</v>
      </c>
      <c r="G13" s="15">
        <v>10</v>
      </c>
      <c r="H13" s="21">
        <v>1370</v>
      </c>
      <c r="I13" s="22">
        <v>1375</v>
      </c>
      <c r="J13" s="23">
        <v>1400</v>
      </c>
      <c r="K13" s="38">
        <f t="shared" si="0"/>
        <v>1381.6666666666667</v>
      </c>
      <c r="L13" s="38">
        <f t="shared" si="1"/>
        <v>13816.666666666668</v>
      </c>
      <c r="N13" t="s">
        <v>10</v>
      </c>
    </row>
    <row r="14" spans="3:14" ht="15" customHeight="1" x14ac:dyDescent="0.2">
      <c r="C14" s="5">
        <v>13</v>
      </c>
      <c r="D14" s="39" t="s">
        <v>25</v>
      </c>
      <c r="E14" s="39"/>
      <c r="F14" s="11" t="s">
        <v>9</v>
      </c>
      <c r="G14" s="12">
        <v>10</v>
      </c>
      <c r="H14" s="21">
        <v>600</v>
      </c>
      <c r="I14" s="22">
        <v>620</v>
      </c>
      <c r="J14" s="23">
        <v>650</v>
      </c>
      <c r="K14" s="38">
        <f t="shared" si="0"/>
        <v>623.33333333333337</v>
      </c>
      <c r="L14" s="38">
        <f t="shared" si="1"/>
        <v>6233.3333333333339</v>
      </c>
    </row>
    <row r="15" spans="3:14" ht="15" customHeight="1" x14ac:dyDescent="0.2">
      <c r="C15" s="5">
        <v>14</v>
      </c>
      <c r="D15" s="39" t="s">
        <v>26</v>
      </c>
      <c r="E15" s="39"/>
      <c r="F15" s="11" t="s">
        <v>9</v>
      </c>
      <c r="G15" s="16">
        <v>1000</v>
      </c>
      <c r="H15" s="21">
        <v>21.5</v>
      </c>
      <c r="I15" s="22">
        <v>22</v>
      </c>
      <c r="J15" s="23">
        <v>25</v>
      </c>
      <c r="K15" s="38">
        <f t="shared" si="0"/>
        <v>22.833333333333332</v>
      </c>
      <c r="L15" s="38">
        <f t="shared" si="1"/>
        <v>22833.333333333332</v>
      </c>
    </row>
    <row r="16" spans="3:14" ht="15" customHeight="1" x14ac:dyDescent="0.2">
      <c r="C16" s="5">
        <v>15</v>
      </c>
      <c r="D16" s="39" t="s">
        <v>27</v>
      </c>
      <c r="E16" s="39"/>
      <c r="F16" s="11" t="s">
        <v>9</v>
      </c>
      <c r="G16" s="12">
        <v>100</v>
      </c>
      <c r="H16" s="21">
        <v>170</v>
      </c>
      <c r="I16" s="22">
        <v>172</v>
      </c>
      <c r="J16" s="23">
        <v>180</v>
      </c>
      <c r="K16" s="38">
        <f t="shared" si="0"/>
        <v>174</v>
      </c>
      <c r="L16" s="38">
        <f t="shared" si="1"/>
        <v>17400</v>
      </c>
    </row>
    <row r="17" spans="3:12" ht="15" customHeight="1" x14ac:dyDescent="0.2">
      <c r="C17" s="5">
        <v>16</v>
      </c>
      <c r="D17" s="39" t="s">
        <v>16</v>
      </c>
      <c r="E17" s="39"/>
      <c r="F17" s="11" t="s">
        <v>9</v>
      </c>
      <c r="G17" s="12">
        <v>40</v>
      </c>
      <c r="H17" s="21">
        <v>104</v>
      </c>
      <c r="I17" s="22">
        <v>105</v>
      </c>
      <c r="J17" s="23">
        <v>110</v>
      </c>
      <c r="K17" s="38">
        <f t="shared" si="0"/>
        <v>106.33333333333333</v>
      </c>
      <c r="L17" s="38">
        <f t="shared" si="1"/>
        <v>4253.333333333333</v>
      </c>
    </row>
    <row r="18" spans="3:12" ht="15" customHeight="1" x14ac:dyDescent="0.2">
      <c r="C18" s="5">
        <v>17</v>
      </c>
      <c r="D18" s="39" t="s">
        <v>28</v>
      </c>
      <c r="E18" s="39"/>
      <c r="F18" s="11" t="s">
        <v>9</v>
      </c>
      <c r="G18" s="12">
        <v>30</v>
      </c>
      <c r="H18" s="21">
        <v>168</v>
      </c>
      <c r="I18" s="22">
        <v>170</v>
      </c>
      <c r="J18" s="23">
        <v>180</v>
      </c>
      <c r="K18" s="38">
        <f t="shared" si="0"/>
        <v>172.66666666666666</v>
      </c>
      <c r="L18" s="38">
        <f t="shared" si="1"/>
        <v>5180</v>
      </c>
    </row>
    <row r="19" spans="3:12" ht="15" customHeight="1" x14ac:dyDescent="0.2">
      <c r="C19" s="5">
        <v>18</v>
      </c>
      <c r="D19" s="39" t="s">
        <v>15</v>
      </c>
      <c r="E19" s="39"/>
      <c r="F19" s="11" t="s">
        <v>9</v>
      </c>
      <c r="G19" s="12">
        <v>20</v>
      </c>
      <c r="H19" s="21">
        <v>247</v>
      </c>
      <c r="I19" s="22">
        <v>248</v>
      </c>
      <c r="J19" s="23">
        <v>260</v>
      </c>
      <c r="K19" s="38">
        <f t="shared" si="0"/>
        <v>251.66666666666666</v>
      </c>
      <c r="L19" s="38">
        <f t="shared" si="1"/>
        <v>5033.333333333333</v>
      </c>
    </row>
    <row r="20" spans="3:12" ht="15" customHeight="1" x14ac:dyDescent="0.2">
      <c r="C20" s="5">
        <v>19</v>
      </c>
      <c r="D20" s="39" t="s">
        <v>14</v>
      </c>
      <c r="E20" s="39"/>
      <c r="F20" s="11" t="s">
        <v>9</v>
      </c>
      <c r="G20" s="12">
        <v>30</v>
      </c>
      <c r="H20" s="21">
        <v>17.600000000000001</v>
      </c>
      <c r="I20" s="22">
        <v>17.75</v>
      </c>
      <c r="J20" s="23">
        <v>18</v>
      </c>
      <c r="K20" s="38">
        <f t="shared" si="0"/>
        <v>17.783333333333335</v>
      </c>
      <c r="L20" s="38">
        <f t="shared" si="1"/>
        <v>533.5</v>
      </c>
    </row>
    <row r="21" spans="3:12" ht="15" customHeight="1" x14ac:dyDescent="0.2">
      <c r="C21" s="5">
        <v>20</v>
      </c>
      <c r="D21" s="39" t="s">
        <v>29</v>
      </c>
      <c r="E21" s="39"/>
      <c r="F21" s="11" t="s">
        <v>9</v>
      </c>
      <c r="G21" s="12">
        <v>40</v>
      </c>
      <c r="H21" s="21">
        <v>21</v>
      </c>
      <c r="I21" s="22">
        <v>21.25</v>
      </c>
      <c r="J21" s="23">
        <v>22</v>
      </c>
      <c r="K21" s="38">
        <f t="shared" si="0"/>
        <v>21.416666666666668</v>
      </c>
      <c r="L21" s="38">
        <f t="shared" si="1"/>
        <v>856.66666666666674</v>
      </c>
    </row>
    <row r="22" spans="3:12" ht="15" customHeight="1" x14ac:dyDescent="0.2">
      <c r="C22" s="5">
        <v>21</v>
      </c>
      <c r="D22" s="39" t="s">
        <v>21</v>
      </c>
      <c r="E22" s="39"/>
      <c r="F22" s="11" t="s">
        <v>9</v>
      </c>
      <c r="G22" s="12">
        <v>30</v>
      </c>
      <c r="H22" s="21">
        <v>32.5</v>
      </c>
      <c r="I22" s="22">
        <v>32.75</v>
      </c>
      <c r="J22" s="23">
        <v>33</v>
      </c>
      <c r="K22" s="38">
        <f t="shared" si="0"/>
        <v>32.75</v>
      </c>
      <c r="L22" s="38">
        <f t="shared" si="1"/>
        <v>982.5</v>
      </c>
    </row>
    <row r="23" spans="3:12" ht="15" customHeight="1" x14ac:dyDescent="0.2">
      <c r="C23" s="5">
        <v>22</v>
      </c>
      <c r="D23" s="39" t="s">
        <v>30</v>
      </c>
      <c r="E23" s="39"/>
      <c r="F23" s="11" t="s">
        <v>9</v>
      </c>
      <c r="G23" s="12">
        <v>50</v>
      </c>
      <c r="H23" s="21">
        <v>26</v>
      </c>
      <c r="I23" s="22">
        <v>26.25</v>
      </c>
      <c r="J23" s="23">
        <v>27</v>
      </c>
      <c r="K23" s="38">
        <f t="shared" si="0"/>
        <v>26.416666666666668</v>
      </c>
      <c r="L23" s="38">
        <f t="shared" si="1"/>
        <v>1320.8333333333335</v>
      </c>
    </row>
    <row r="24" spans="3:12" ht="15" customHeight="1" x14ac:dyDescent="0.2">
      <c r="C24" s="5">
        <v>23</v>
      </c>
      <c r="D24" s="39" t="s">
        <v>31</v>
      </c>
      <c r="E24" s="39"/>
      <c r="F24" s="11" t="s">
        <v>9</v>
      </c>
      <c r="G24" s="12">
        <v>50</v>
      </c>
      <c r="H24" s="21">
        <v>27</v>
      </c>
      <c r="I24" s="22">
        <v>27.5</v>
      </c>
      <c r="J24" s="23">
        <v>28</v>
      </c>
      <c r="K24" s="38">
        <f t="shared" si="0"/>
        <v>27.5</v>
      </c>
      <c r="L24" s="38">
        <f t="shared" si="1"/>
        <v>1375</v>
      </c>
    </row>
    <row r="25" spans="3:12" ht="15" customHeight="1" x14ac:dyDescent="0.2">
      <c r="C25" s="5">
        <v>24</v>
      </c>
      <c r="D25" s="39" t="s">
        <v>13</v>
      </c>
      <c r="E25" s="39"/>
      <c r="F25" s="11" t="s">
        <v>9</v>
      </c>
      <c r="G25" s="12">
        <v>120</v>
      </c>
      <c r="H25" s="21">
        <v>13</v>
      </c>
      <c r="I25" s="22">
        <v>13.35</v>
      </c>
      <c r="J25" s="23">
        <v>14.25</v>
      </c>
      <c r="K25" s="38">
        <f t="shared" si="0"/>
        <v>13.533333333333333</v>
      </c>
      <c r="L25" s="38">
        <f t="shared" si="1"/>
        <v>1624</v>
      </c>
    </row>
    <row r="26" spans="3:12" ht="15" customHeight="1" x14ac:dyDescent="0.2">
      <c r="C26" s="5">
        <v>25</v>
      </c>
      <c r="D26" s="39" t="s">
        <v>32</v>
      </c>
      <c r="E26" s="39"/>
      <c r="F26" s="11" t="s">
        <v>9</v>
      </c>
      <c r="G26" s="12">
        <v>120</v>
      </c>
      <c r="H26" s="21">
        <v>2.75</v>
      </c>
      <c r="I26" s="22">
        <v>2.8</v>
      </c>
      <c r="J26" s="23">
        <v>3</v>
      </c>
      <c r="K26" s="38">
        <f t="shared" si="0"/>
        <v>2.85</v>
      </c>
      <c r="L26" s="38">
        <f t="shared" si="1"/>
        <v>342</v>
      </c>
    </row>
    <row r="27" spans="3:12" ht="15" customHeight="1" x14ac:dyDescent="0.2">
      <c r="C27" s="5">
        <v>26</v>
      </c>
      <c r="D27" s="39" t="s">
        <v>12</v>
      </c>
      <c r="E27" s="39"/>
      <c r="F27" s="11" t="s">
        <v>9</v>
      </c>
      <c r="G27" s="12">
        <v>50</v>
      </c>
      <c r="H27" s="21">
        <v>7.15</v>
      </c>
      <c r="I27" s="22">
        <v>7.2</v>
      </c>
      <c r="J27" s="24">
        <v>7.5</v>
      </c>
      <c r="K27" s="38">
        <f t="shared" si="0"/>
        <v>7.2833333333333341</v>
      </c>
      <c r="L27" s="38">
        <f t="shared" si="1"/>
        <v>364.16666666666669</v>
      </c>
    </row>
    <row r="28" spans="3:12" ht="15" customHeight="1" x14ac:dyDescent="0.2">
      <c r="C28" s="5">
        <v>27</v>
      </c>
      <c r="D28" s="39" t="s">
        <v>33</v>
      </c>
      <c r="E28" s="39"/>
      <c r="F28" s="11" t="s">
        <v>9</v>
      </c>
      <c r="G28" s="12">
        <v>200</v>
      </c>
      <c r="H28" s="21">
        <v>22.5</v>
      </c>
      <c r="I28" s="22">
        <v>22.6</v>
      </c>
      <c r="J28" s="23">
        <v>23</v>
      </c>
      <c r="K28" s="38">
        <f t="shared" si="0"/>
        <v>22.7</v>
      </c>
      <c r="L28" s="38">
        <f t="shared" si="1"/>
        <v>4540</v>
      </c>
    </row>
    <row r="29" spans="3:12" ht="15" customHeight="1" x14ac:dyDescent="0.2">
      <c r="C29" s="5">
        <v>28</v>
      </c>
      <c r="D29" s="28" t="s">
        <v>11</v>
      </c>
      <c r="E29" s="29"/>
      <c r="F29" s="13" t="s">
        <v>9</v>
      </c>
      <c r="G29" s="12">
        <v>80</v>
      </c>
      <c r="H29" s="21">
        <v>4.9000000000000004</v>
      </c>
      <c r="I29" s="45">
        <v>4.95</v>
      </c>
      <c r="J29" s="23">
        <v>5.25</v>
      </c>
      <c r="K29" s="44">
        <v>5.03</v>
      </c>
      <c r="L29" s="44">
        <v>402.4</v>
      </c>
    </row>
    <row r="30" spans="3:12" ht="16" x14ac:dyDescent="0.2">
      <c r="C30" s="5">
        <v>29</v>
      </c>
      <c r="D30" s="28" t="s">
        <v>17</v>
      </c>
      <c r="E30" s="30"/>
      <c r="F30" s="12" t="s">
        <v>9</v>
      </c>
      <c r="G30" s="12">
        <v>90</v>
      </c>
      <c r="H30" s="21">
        <v>34.700000000000003</v>
      </c>
      <c r="I30" s="22">
        <v>34.75</v>
      </c>
      <c r="J30" s="23">
        <v>36</v>
      </c>
      <c r="K30" s="38">
        <f t="shared" ref="K30:K53" si="2">AVERAGE(H30:J30)</f>
        <v>35.15</v>
      </c>
      <c r="L30" s="38">
        <f t="shared" ref="L30:L53" si="3">K30*G30</f>
        <v>3163.5</v>
      </c>
    </row>
    <row r="31" spans="3:12" ht="15" customHeight="1" x14ac:dyDescent="0.2">
      <c r="C31" s="5">
        <v>30</v>
      </c>
      <c r="D31" s="28" t="s">
        <v>18</v>
      </c>
      <c r="E31" s="29"/>
      <c r="F31" s="13" t="s">
        <v>9</v>
      </c>
      <c r="G31" s="12">
        <v>30</v>
      </c>
      <c r="H31" s="21">
        <v>3.15</v>
      </c>
      <c r="I31" s="22">
        <v>3.25</v>
      </c>
      <c r="J31" s="23">
        <v>3.5</v>
      </c>
      <c r="K31" s="38">
        <f t="shared" si="2"/>
        <v>3.3000000000000003</v>
      </c>
      <c r="L31" s="38">
        <f t="shared" si="3"/>
        <v>99.000000000000014</v>
      </c>
    </row>
    <row r="32" spans="3:12" ht="15" customHeight="1" x14ac:dyDescent="0.2">
      <c r="C32" s="5">
        <v>31</v>
      </c>
      <c r="D32" s="28" t="s">
        <v>19</v>
      </c>
      <c r="E32" s="29"/>
      <c r="F32" s="13" t="s">
        <v>9</v>
      </c>
      <c r="G32" s="17">
        <v>30</v>
      </c>
      <c r="H32" s="21">
        <v>17.899999999999999</v>
      </c>
      <c r="I32" s="22">
        <v>18</v>
      </c>
      <c r="J32" s="23">
        <v>19</v>
      </c>
      <c r="K32" s="38">
        <f t="shared" si="2"/>
        <v>18.3</v>
      </c>
      <c r="L32" s="38">
        <f t="shared" si="3"/>
        <v>549</v>
      </c>
    </row>
    <row r="33" spans="3:12" ht="15" customHeight="1" x14ac:dyDescent="0.2">
      <c r="C33" s="5">
        <v>31</v>
      </c>
      <c r="D33" s="28" t="s">
        <v>20</v>
      </c>
      <c r="E33" s="29"/>
      <c r="F33" s="13" t="s">
        <v>9</v>
      </c>
      <c r="G33" s="12">
        <v>30</v>
      </c>
      <c r="H33" s="21">
        <v>19.5</v>
      </c>
      <c r="I33" s="22">
        <v>19.75</v>
      </c>
      <c r="J33" s="23">
        <v>21</v>
      </c>
      <c r="K33" s="38">
        <f t="shared" si="2"/>
        <v>20.083333333333332</v>
      </c>
      <c r="L33" s="38">
        <f t="shared" si="3"/>
        <v>602.5</v>
      </c>
    </row>
    <row r="34" spans="3:12" ht="15" customHeight="1" x14ac:dyDescent="0.2">
      <c r="C34" s="6">
        <v>33</v>
      </c>
      <c r="D34" s="31" t="s">
        <v>34</v>
      </c>
      <c r="E34" s="32"/>
      <c r="F34" s="18" t="s">
        <v>22</v>
      </c>
      <c r="G34" s="19">
        <v>20</v>
      </c>
      <c r="H34" s="23">
        <v>56</v>
      </c>
      <c r="I34" s="22">
        <v>58</v>
      </c>
      <c r="J34" s="25">
        <v>59</v>
      </c>
      <c r="K34" s="38">
        <f t="shared" si="2"/>
        <v>57.666666666666664</v>
      </c>
      <c r="L34" s="38">
        <f t="shared" si="3"/>
        <v>1153.3333333333333</v>
      </c>
    </row>
    <row r="35" spans="3:12" ht="17" x14ac:dyDescent="0.25">
      <c r="C35" s="6">
        <v>34</v>
      </c>
      <c r="D35" s="33" t="s">
        <v>35</v>
      </c>
      <c r="E35" s="34"/>
      <c r="F35" s="18" t="s">
        <v>22</v>
      </c>
      <c r="G35" s="19">
        <v>20</v>
      </c>
      <c r="H35" s="23">
        <v>8.5</v>
      </c>
      <c r="I35" s="23">
        <v>9</v>
      </c>
      <c r="J35" s="26">
        <v>10</v>
      </c>
      <c r="K35" s="38">
        <f t="shared" si="2"/>
        <v>9.1666666666666661</v>
      </c>
      <c r="L35" s="38">
        <f t="shared" si="3"/>
        <v>183.33333333333331</v>
      </c>
    </row>
    <row r="36" spans="3:12" ht="17" x14ac:dyDescent="0.25">
      <c r="C36" s="6">
        <v>35</v>
      </c>
      <c r="D36" s="33" t="s">
        <v>36</v>
      </c>
      <c r="E36" s="34"/>
      <c r="F36" s="18" t="s">
        <v>22</v>
      </c>
      <c r="G36" s="19">
        <v>20</v>
      </c>
      <c r="H36" s="23">
        <v>43</v>
      </c>
      <c r="I36" s="23">
        <v>45</v>
      </c>
      <c r="J36" s="23">
        <v>46</v>
      </c>
      <c r="K36" s="38">
        <f t="shared" si="2"/>
        <v>44.666666666666664</v>
      </c>
      <c r="L36" s="38">
        <f t="shared" si="3"/>
        <v>893.33333333333326</v>
      </c>
    </row>
    <row r="37" spans="3:12" ht="17" x14ac:dyDescent="0.25">
      <c r="C37" s="6">
        <v>36</v>
      </c>
      <c r="D37" s="33" t="s">
        <v>37</v>
      </c>
      <c r="E37" s="34"/>
      <c r="F37" s="18" t="s">
        <v>22</v>
      </c>
      <c r="G37" s="19">
        <v>30</v>
      </c>
      <c r="H37" s="23">
        <v>17</v>
      </c>
      <c r="I37" s="23">
        <v>18</v>
      </c>
      <c r="J37" s="23">
        <v>19</v>
      </c>
      <c r="K37" s="38">
        <f t="shared" si="2"/>
        <v>18</v>
      </c>
      <c r="L37" s="38">
        <f t="shared" si="3"/>
        <v>540</v>
      </c>
    </row>
    <row r="38" spans="3:12" ht="17" x14ac:dyDescent="0.25">
      <c r="C38" s="6">
        <v>37</v>
      </c>
      <c r="D38" s="33" t="s">
        <v>38</v>
      </c>
      <c r="E38" s="34"/>
      <c r="F38" s="18" t="s">
        <v>22</v>
      </c>
      <c r="G38" s="19">
        <v>30</v>
      </c>
      <c r="H38" s="23">
        <v>16</v>
      </c>
      <c r="I38" s="23">
        <v>17</v>
      </c>
      <c r="J38" s="27">
        <v>18</v>
      </c>
      <c r="K38" s="38">
        <f t="shared" si="2"/>
        <v>17</v>
      </c>
      <c r="L38" s="38">
        <f t="shared" si="3"/>
        <v>510</v>
      </c>
    </row>
    <row r="39" spans="3:12" ht="17" x14ac:dyDescent="0.25">
      <c r="C39" s="6">
        <v>38</v>
      </c>
      <c r="D39" s="33" t="s">
        <v>39</v>
      </c>
      <c r="E39" s="34"/>
      <c r="F39" s="18" t="s">
        <v>22</v>
      </c>
      <c r="G39" s="19">
        <v>24</v>
      </c>
      <c r="H39" s="23">
        <v>16.75</v>
      </c>
      <c r="I39" s="23">
        <v>17</v>
      </c>
      <c r="J39" s="27">
        <v>18</v>
      </c>
      <c r="K39" s="38">
        <f t="shared" si="2"/>
        <v>17.25</v>
      </c>
      <c r="L39" s="38">
        <f t="shared" si="3"/>
        <v>414</v>
      </c>
    </row>
    <row r="40" spans="3:12" ht="17" x14ac:dyDescent="0.25">
      <c r="C40" s="6">
        <v>39</v>
      </c>
      <c r="D40" s="33" t="s">
        <v>40</v>
      </c>
      <c r="E40" s="34"/>
      <c r="F40" s="18" t="s">
        <v>22</v>
      </c>
      <c r="G40" s="19">
        <v>26</v>
      </c>
      <c r="H40" s="23">
        <v>25</v>
      </c>
      <c r="I40" s="23">
        <v>25.5</v>
      </c>
      <c r="J40" s="23">
        <v>26</v>
      </c>
      <c r="K40" s="38">
        <f t="shared" si="2"/>
        <v>25.5</v>
      </c>
      <c r="L40" s="38">
        <f t="shared" si="3"/>
        <v>663</v>
      </c>
    </row>
    <row r="41" spans="3:12" ht="17" x14ac:dyDescent="0.25">
      <c r="C41" s="6">
        <v>40</v>
      </c>
      <c r="D41" s="33" t="s">
        <v>74</v>
      </c>
      <c r="E41" s="34"/>
      <c r="F41" s="18" t="s">
        <v>22</v>
      </c>
      <c r="G41" s="19">
        <v>20</v>
      </c>
      <c r="H41" s="23">
        <v>17.75</v>
      </c>
      <c r="I41" s="23">
        <v>18</v>
      </c>
      <c r="J41" s="23">
        <v>19</v>
      </c>
      <c r="K41" s="38">
        <f t="shared" si="2"/>
        <v>18.25</v>
      </c>
      <c r="L41" s="38">
        <f t="shared" si="3"/>
        <v>365</v>
      </c>
    </row>
    <row r="42" spans="3:12" ht="17" x14ac:dyDescent="0.25">
      <c r="C42" s="7">
        <v>41</v>
      </c>
      <c r="D42" s="33" t="s">
        <v>41</v>
      </c>
      <c r="E42" s="34"/>
      <c r="F42" s="18" t="s">
        <v>22</v>
      </c>
      <c r="G42" s="19">
        <v>30</v>
      </c>
      <c r="H42" s="23">
        <v>30</v>
      </c>
      <c r="I42" s="23">
        <v>31</v>
      </c>
      <c r="J42" s="23">
        <v>33</v>
      </c>
      <c r="K42" s="38">
        <f t="shared" si="2"/>
        <v>31.333333333333332</v>
      </c>
      <c r="L42" s="38">
        <f t="shared" si="3"/>
        <v>940</v>
      </c>
    </row>
    <row r="43" spans="3:12" ht="17" x14ac:dyDescent="0.25">
      <c r="C43" s="8">
        <v>42</v>
      </c>
      <c r="D43" s="33" t="s">
        <v>73</v>
      </c>
      <c r="E43" s="34"/>
      <c r="F43" s="18" t="s">
        <v>22</v>
      </c>
      <c r="G43" s="19">
        <v>40</v>
      </c>
      <c r="H43" s="23">
        <v>35</v>
      </c>
      <c r="I43" s="23">
        <v>35.25</v>
      </c>
      <c r="J43" s="23">
        <v>36</v>
      </c>
      <c r="K43" s="38">
        <f t="shared" si="2"/>
        <v>35.416666666666664</v>
      </c>
      <c r="L43" s="38">
        <f t="shared" si="3"/>
        <v>1416.6666666666665</v>
      </c>
    </row>
    <row r="44" spans="3:12" ht="18" x14ac:dyDescent="0.25">
      <c r="C44" s="7">
        <v>43</v>
      </c>
      <c r="D44" s="35" t="s">
        <v>75</v>
      </c>
      <c r="E44" s="34"/>
      <c r="F44" s="18" t="s">
        <v>22</v>
      </c>
      <c r="G44" s="19">
        <v>20</v>
      </c>
      <c r="H44" s="23">
        <v>4</v>
      </c>
      <c r="I44" s="23">
        <v>4.25</v>
      </c>
      <c r="J44" s="23">
        <v>5</v>
      </c>
      <c r="K44" s="38">
        <f t="shared" si="2"/>
        <v>4.416666666666667</v>
      </c>
      <c r="L44" s="38">
        <f t="shared" si="3"/>
        <v>88.333333333333343</v>
      </c>
    </row>
    <row r="45" spans="3:12" ht="17" x14ac:dyDescent="0.25">
      <c r="C45" s="6">
        <v>44</v>
      </c>
      <c r="D45" s="33" t="s">
        <v>42</v>
      </c>
      <c r="E45" s="34"/>
      <c r="F45" s="18" t="s">
        <v>22</v>
      </c>
      <c r="G45" s="19">
        <v>15</v>
      </c>
      <c r="H45" s="23">
        <v>19.5</v>
      </c>
      <c r="I45" s="23">
        <v>20</v>
      </c>
      <c r="J45" s="23">
        <v>21</v>
      </c>
      <c r="K45" s="38">
        <f t="shared" si="2"/>
        <v>20.166666666666668</v>
      </c>
      <c r="L45" s="38">
        <f t="shared" si="3"/>
        <v>302.5</v>
      </c>
    </row>
    <row r="46" spans="3:12" ht="17" x14ac:dyDescent="0.25">
      <c r="C46" s="6">
        <v>45</v>
      </c>
      <c r="D46" s="33" t="s">
        <v>76</v>
      </c>
      <c r="E46" s="34"/>
      <c r="F46" s="18" t="s">
        <v>22</v>
      </c>
      <c r="G46" s="19">
        <v>15</v>
      </c>
      <c r="H46" s="23">
        <v>39</v>
      </c>
      <c r="I46" s="23">
        <v>39.75</v>
      </c>
      <c r="J46" s="23">
        <v>40</v>
      </c>
      <c r="K46" s="38">
        <f t="shared" si="2"/>
        <v>39.583333333333336</v>
      </c>
      <c r="L46" s="38">
        <f t="shared" si="3"/>
        <v>593.75</v>
      </c>
    </row>
    <row r="47" spans="3:12" ht="17" x14ac:dyDescent="0.25">
      <c r="C47" s="6">
        <v>46</v>
      </c>
      <c r="D47" s="33" t="s">
        <v>43</v>
      </c>
      <c r="E47" s="34"/>
      <c r="F47" s="18" t="s">
        <v>22</v>
      </c>
      <c r="G47" s="19">
        <v>25</v>
      </c>
      <c r="H47" s="23">
        <v>31.5</v>
      </c>
      <c r="I47" s="23">
        <v>31.75</v>
      </c>
      <c r="J47" s="23">
        <v>33</v>
      </c>
      <c r="K47" s="38">
        <f t="shared" si="2"/>
        <v>32.083333333333336</v>
      </c>
      <c r="L47" s="38">
        <f t="shared" si="3"/>
        <v>802.08333333333337</v>
      </c>
    </row>
    <row r="48" spans="3:12" ht="17" x14ac:dyDescent="0.25">
      <c r="C48" s="9">
        <v>47</v>
      </c>
      <c r="D48" s="33" t="s">
        <v>44</v>
      </c>
      <c r="E48" s="34"/>
      <c r="F48" s="18" t="s">
        <v>22</v>
      </c>
      <c r="G48" s="19">
        <v>10</v>
      </c>
      <c r="H48" s="23">
        <v>182</v>
      </c>
      <c r="I48" s="23">
        <v>182.8</v>
      </c>
      <c r="J48" s="23">
        <v>185</v>
      </c>
      <c r="K48" s="38">
        <f t="shared" si="2"/>
        <v>183.26666666666665</v>
      </c>
      <c r="L48" s="38">
        <f t="shared" si="3"/>
        <v>1832.6666666666665</v>
      </c>
    </row>
    <row r="49" spans="3:12" ht="17" x14ac:dyDescent="0.25">
      <c r="C49" s="8">
        <v>48</v>
      </c>
      <c r="D49" s="33" t="s">
        <v>45</v>
      </c>
      <c r="E49" s="34"/>
      <c r="F49" s="18" t="s">
        <v>22</v>
      </c>
      <c r="G49" s="19">
        <v>10</v>
      </c>
      <c r="H49" s="23">
        <v>286</v>
      </c>
      <c r="I49" s="23">
        <v>286.5</v>
      </c>
      <c r="J49" s="23">
        <v>290</v>
      </c>
      <c r="K49" s="38">
        <f t="shared" si="2"/>
        <v>287.5</v>
      </c>
      <c r="L49" s="38">
        <f t="shared" si="3"/>
        <v>2875</v>
      </c>
    </row>
    <row r="50" spans="3:12" ht="17" x14ac:dyDescent="0.25">
      <c r="C50" s="6">
        <v>49</v>
      </c>
      <c r="D50" s="33" t="s">
        <v>46</v>
      </c>
      <c r="E50" s="34"/>
      <c r="F50" s="18" t="s">
        <v>22</v>
      </c>
      <c r="G50" s="19">
        <v>15</v>
      </c>
      <c r="H50" s="23">
        <v>62.5</v>
      </c>
      <c r="I50" s="23">
        <v>62.75</v>
      </c>
      <c r="J50" s="23">
        <v>63</v>
      </c>
      <c r="K50" s="38">
        <f t="shared" si="2"/>
        <v>62.75</v>
      </c>
      <c r="L50" s="38">
        <f t="shared" si="3"/>
        <v>941.25</v>
      </c>
    </row>
    <row r="51" spans="3:12" ht="17" x14ac:dyDescent="0.25">
      <c r="C51" s="6">
        <v>50</v>
      </c>
      <c r="D51" s="33" t="s">
        <v>77</v>
      </c>
      <c r="E51" s="34"/>
      <c r="F51" s="18" t="s">
        <v>22</v>
      </c>
      <c r="G51" s="19">
        <v>10</v>
      </c>
      <c r="H51" s="23">
        <v>117</v>
      </c>
      <c r="I51" s="23">
        <v>118</v>
      </c>
      <c r="J51" s="23">
        <v>120</v>
      </c>
      <c r="K51" s="38">
        <f t="shared" si="2"/>
        <v>118.33333333333333</v>
      </c>
      <c r="L51" s="38">
        <f t="shared" si="3"/>
        <v>1183.3333333333333</v>
      </c>
    </row>
    <row r="52" spans="3:12" ht="17" x14ac:dyDescent="0.25">
      <c r="C52" s="6">
        <v>51</v>
      </c>
      <c r="D52" s="33" t="s">
        <v>47</v>
      </c>
      <c r="E52" s="34"/>
      <c r="F52" s="18" t="s">
        <v>22</v>
      </c>
      <c r="G52" s="19">
        <v>40</v>
      </c>
      <c r="H52" s="23">
        <v>71</v>
      </c>
      <c r="I52" s="23">
        <v>72</v>
      </c>
      <c r="J52" s="23">
        <v>75</v>
      </c>
      <c r="K52" s="38">
        <f t="shared" si="2"/>
        <v>72.666666666666671</v>
      </c>
      <c r="L52" s="38">
        <f t="shared" si="3"/>
        <v>2906.666666666667</v>
      </c>
    </row>
    <row r="53" spans="3:12" ht="17" x14ac:dyDescent="0.25">
      <c r="C53" s="6">
        <v>52</v>
      </c>
      <c r="D53" s="33" t="s">
        <v>71</v>
      </c>
      <c r="E53" s="34"/>
      <c r="F53" s="18" t="s">
        <v>22</v>
      </c>
      <c r="G53" s="19">
        <v>15</v>
      </c>
      <c r="H53" s="23">
        <v>280</v>
      </c>
      <c r="I53" s="43">
        <v>282</v>
      </c>
      <c r="J53" s="23">
        <v>285</v>
      </c>
      <c r="K53" s="44">
        <v>282.33</v>
      </c>
      <c r="L53" s="44">
        <v>4234.95</v>
      </c>
    </row>
    <row r="54" spans="3:12" ht="17" x14ac:dyDescent="0.25">
      <c r="C54" s="6">
        <v>53</v>
      </c>
      <c r="D54" s="33" t="s">
        <v>78</v>
      </c>
      <c r="E54" s="34"/>
      <c r="F54" s="18" t="s">
        <v>22</v>
      </c>
      <c r="G54" s="20">
        <v>5</v>
      </c>
      <c r="H54" s="23">
        <v>15.6</v>
      </c>
      <c r="I54" s="23">
        <v>15.75</v>
      </c>
      <c r="J54" s="23">
        <v>16</v>
      </c>
      <c r="K54" s="38">
        <f>AVERAGE(H54:J54)</f>
        <v>15.783333333333333</v>
      </c>
      <c r="L54" s="38">
        <f>K54*G54</f>
        <v>78.916666666666671</v>
      </c>
    </row>
    <row r="55" spans="3:12" ht="17" x14ac:dyDescent="0.25">
      <c r="C55" s="6">
        <v>54</v>
      </c>
      <c r="D55" s="33" t="s">
        <v>48</v>
      </c>
      <c r="E55" s="34"/>
      <c r="F55" s="18" t="s">
        <v>22</v>
      </c>
      <c r="G55" s="19">
        <v>50</v>
      </c>
      <c r="H55" s="23">
        <v>195</v>
      </c>
      <c r="I55" s="23">
        <v>196</v>
      </c>
      <c r="J55" s="23">
        <v>200</v>
      </c>
      <c r="K55" s="38">
        <f>AVERAGE(H55:J55)</f>
        <v>197</v>
      </c>
      <c r="L55" s="38">
        <f>K55*G55</f>
        <v>9850</v>
      </c>
    </row>
    <row r="56" spans="3:12" ht="17" x14ac:dyDescent="0.25">
      <c r="C56" s="6">
        <v>55</v>
      </c>
      <c r="D56" s="33" t="s">
        <v>49</v>
      </c>
      <c r="E56" s="34"/>
      <c r="F56" s="18" t="s">
        <v>22</v>
      </c>
      <c r="G56" s="19">
        <v>30</v>
      </c>
      <c r="H56" s="23">
        <v>195</v>
      </c>
      <c r="I56" s="23">
        <v>198</v>
      </c>
      <c r="J56" s="23">
        <v>200</v>
      </c>
      <c r="K56" s="38">
        <f>AVERAGE(H56:J56)</f>
        <v>197.66666666666666</v>
      </c>
      <c r="L56" s="38">
        <f>K56*G56</f>
        <v>5930</v>
      </c>
    </row>
    <row r="57" spans="3:12" ht="17" x14ac:dyDescent="0.25">
      <c r="C57" s="6">
        <v>56</v>
      </c>
      <c r="D57" s="33" t="s">
        <v>50</v>
      </c>
      <c r="E57" s="34"/>
      <c r="F57" s="18" t="s">
        <v>22</v>
      </c>
      <c r="G57" s="19">
        <v>25</v>
      </c>
      <c r="H57" s="23">
        <v>130</v>
      </c>
      <c r="I57" s="23">
        <v>132</v>
      </c>
      <c r="J57" s="23">
        <v>135</v>
      </c>
      <c r="K57" s="38">
        <f>AVERAGE(H57:J57)</f>
        <v>132.33333333333334</v>
      </c>
      <c r="L57" s="38">
        <f>K57*G57</f>
        <v>3308.3333333333335</v>
      </c>
    </row>
    <row r="58" spans="3:12" ht="17" x14ac:dyDescent="0.25">
      <c r="C58" s="6">
        <v>57</v>
      </c>
      <c r="D58" s="33" t="s">
        <v>51</v>
      </c>
      <c r="E58" s="34"/>
      <c r="F58" s="18" t="s">
        <v>22</v>
      </c>
      <c r="G58" s="19">
        <v>50</v>
      </c>
      <c r="H58" s="23">
        <v>54</v>
      </c>
      <c r="I58" s="43">
        <v>55</v>
      </c>
      <c r="J58" s="23">
        <v>56</v>
      </c>
      <c r="K58" s="44">
        <v>55</v>
      </c>
      <c r="L58" s="44">
        <v>2750</v>
      </c>
    </row>
    <row r="59" spans="3:12" ht="17" x14ac:dyDescent="0.25">
      <c r="C59" s="6">
        <v>58</v>
      </c>
      <c r="D59" s="33" t="s">
        <v>52</v>
      </c>
      <c r="E59" s="34"/>
      <c r="F59" s="18" t="s">
        <v>22</v>
      </c>
      <c r="G59" s="19">
        <v>10</v>
      </c>
      <c r="H59" s="23">
        <v>170</v>
      </c>
      <c r="I59" s="23">
        <v>172</v>
      </c>
      <c r="J59" s="23">
        <v>175</v>
      </c>
      <c r="K59" s="38">
        <f t="shared" ref="K59:K67" si="4">AVERAGE(H59:J59)</f>
        <v>172.33333333333334</v>
      </c>
      <c r="L59" s="38">
        <f t="shared" ref="L59:L67" si="5">K59*G59</f>
        <v>1723.3333333333335</v>
      </c>
    </row>
    <row r="60" spans="3:12" ht="17" x14ac:dyDescent="0.25">
      <c r="C60" s="6">
        <v>59</v>
      </c>
      <c r="D60" s="33" t="s">
        <v>53</v>
      </c>
      <c r="E60" s="34"/>
      <c r="F60" s="18" t="s">
        <v>22</v>
      </c>
      <c r="G60" s="20">
        <v>2</v>
      </c>
      <c r="H60" s="23">
        <v>7586</v>
      </c>
      <c r="I60" s="23">
        <v>7600</v>
      </c>
      <c r="J60" s="23">
        <v>7700</v>
      </c>
      <c r="K60" s="38">
        <f t="shared" si="4"/>
        <v>7628.666666666667</v>
      </c>
      <c r="L60" s="38">
        <f t="shared" si="5"/>
        <v>15257.333333333334</v>
      </c>
    </row>
    <row r="61" spans="3:12" ht="17" x14ac:dyDescent="0.25">
      <c r="C61" s="6">
        <v>60</v>
      </c>
      <c r="D61" s="33" t="s">
        <v>54</v>
      </c>
      <c r="E61" s="34"/>
      <c r="F61" s="18" t="s">
        <v>22</v>
      </c>
      <c r="G61" s="20">
        <v>2</v>
      </c>
      <c r="H61" s="23">
        <v>3835</v>
      </c>
      <c r="I61" s="23">
        <v>3850</v>
      </c>
      <c r="J61" s="23">
        <v>3900</v>
      </c>
      <c r="K61" s="38">
        <f t="shared" si="4"/>
        <v>3861.6666666666665</v>
      </c>
      <c r="L61" s="38">
        <f t="shared" si="5"/>
        <v>7723.333333333333</v>
      </c>
    </row>
    <row r="62" spans="3:12" ht="17" x14ac:dyDescent="0.25">
      <c r="C62" s="6">
        <v>61</v>
      </c>
      <c r="D62" s="33" t="s">
        <v>55</v>
      </c>
      <c r="E62" s="34"/>
      <c r="F62" s="18" t="s">
        <v>22</v>
      </c>
      <c r="G62" s="20">
        <v>1</v>
      </c>
      <c r="H62" s="23">
        <v>2450</v>
      </c>
      <c r="I62" s="23">
        <v>2500</v>
      </c>
      <c r="J62" s="23">
        <v>2600</v>
      </c>
      <c r="K62" s="38">
        <f t="shared" si="4"/>
        <v>2516.6666666666665</v>
      </c>
      <c r="L62" s="38">
        <f t="shared" si="5"/>
        <v>2516.6666666666665</v>
      </c>
    </row>
    <row r="63" spans="3:12" ht="17" x14ac:dyDescent="0.25">
      <c r="C63" s="6">
        <v>62</v>
      </c>
      <c r="D63" s="33" t="s">
        <v>56</v>
      </c>
      <c r="E63" s="34"/>
      <c r="F63" s="18" t="s">
        <v>22</v>
      </c>
      <c r="G63" s="20">
        <v>1</v>
      </c>
      <c r="H63" s="23">
        <v>550</v>
      </c>
      <c r="I63" s="27">
        <v>575</v>
      </c>
      <c r="J63" s="23">
        <v>580</v>
      </c>
      <c r="K63" s="38">
        <f t="shared" si="4"/>
        <v>568.33333333333337</v>
      </c>
      <c r="L63" s="38">
        <f t="shared" si="5"/>
        <v>568.33333333333337</v>
      </c>
    </row>
    <row r="64" spans="3:12" ht="17" x14ac:dyDescent="0.25">
      <c r="C64" s="6">
        <v>63</v>
      </c>
      <c r="D64" s="33" t="s">
        <v>72</v>
      </c>
      <c r="E64" s="34"/>
      <c r="F64" s="18" t="s">
        <v>22</v>
      </c>
      <c r="G64" s="20">
        <v>1</v>
      </c>
      <c r="H64" s="23">
        <v>5200</v>
      </c>
      <c r="I64" s="23">
        <v>5250</v>
      </c>
      <c r="J64" s="23">
        <v>5300</v>
      </c>
      <c r="K64" s="38">
        <f t="shared" si="4"/>
        <v>5250</v>
      </c>
      <c r="L64" s="38">
        <f t="shared" si="5"/>
        <v>5250</v>
      </c>
    </row>
    <row r="65" spans="3:12" ht="17" x14ac:dyDescent="0.25">
      <c r="C65" s="6">
        <v>64</v>
      </c>
      <c r="D65" s="33" t="s">
        <v>57</v>
      </c>
      <c r="E65" s="34"/>
      <c r="F65" s="18" t="s">
        <v>22</v>
      </c>
      <c r="G65" s="20">
        <v>2</v>
      </c>
      <c r="H65" s="23">
        <v>3240</v>
      </c>
      <c r="I65" s="23">
        <v>3250</v>
      </c>
      <c r="J65" s="23">
        <v>3300</v>
      </c>
      <c r="K65" s="38">
        <f t="shared" si="4"/>
        <v>3263.3333333333335</v>
      </c>
      <c r="L65" s="38">
        <f t="shared" si="5"/>
        <v>6526.666666666667</v>
      </c>
    </row>
    <row r="66" spans="3:12" ht="17" x14ac:dyDescent="0.25">
      <c r="C66" s="6">
        <v>65</v>
      </c>
      <c r="D66" s="33" t="s">
        <v>58</v>
      </c>
      <c r="E66" s="34"/>
      <c r="F66" s="18" t="s">
        <v>22</v>
      </c>
      <c r="G66" s="20">
        <v>2</v>
      </c>
      <c r="H66" s="23">
        <v>1625</v>
      </c>
      <c r="I66" s="23">
        <v>1650</v>
      </c>
      <c r="J66" s="23">
        <v>1700</v>
      </c>
      <c r="K66" s="38">
        <f t="shared" si="4"/>
        <v>1658.3333333333333</v>
      </c>
      <c r="L66" s="38">
        <f t="shared" si="5"/>
        <v>3316.6666666666665</v>
      </c>
    </row>
    <row r="67" spans="3:12" ht="17" x14ac:dyDescent="0.25">
      <c r="C67" s="6">
        <v>66</v>
      </c>
      <c r="D67" s="33" t="s">
        <v>59</v>
      </c>
      <c r="E67" s="34"/>
      <c r="F67" s="18" t="s">
        <v>22</v>
      </c>
      <c r="G67" s="20">
        <v>1</v>
      </c>
      <c r="H67" s="23">
        <v>1021</v>
      </c>
      <c r="I67" s="23">
        <v>1025</v>
      </c>
      <c r="J67" s="23">
        <v>1050</v>
      </c>
      <c r="K67" s="38">
        <f t="shared" si="4"/>
        <v>1032</v>
      </c>
      <c r="L67" s="38">
        <f t="shared" si="5"/>
        <v>1032</v>
      </c>
    </row>
  </sheetData>
  <mergeCells count="27">
    <mergeCell ref="D25:E25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20:E20"/>
    <mergeCell ref="D26:E26"/>
    <mergeCell ref="D27:E27"/>
    <mergeCell ref="D28:E28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1:E21"/>
    <mergeCell ref="D22:E22"/>
    <mergeCell ref="D23:E23"/>
    <mergeCell ref="D24:E24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K2:K28 K30:K45 K46:K52 K54:K57 K59:K6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lorena.naualle@gmail.com</dc:creator>
  <cp:lastModifiedBy>juda leite</cp:lastModifiedBy>
  <dcterms:created xsi:type="dcterms:W3CDTF">2024-07-19T18:28:26Z</dcterms:created>
  <dcterms:modified xsi:type="dcterms:W3CDTF">2024-07-26T00:34:49Z</dcterms:modified>
</cp:coreProperties>
</file>